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ez\OneDrive\Рабочий стол\проект бюджет на 2026 год\"/>
    </mc:Choice>
  </mc:AlternateContent>
  <xr:revisionPtr revIDLastSave="0" documentId="13_ncr:1_{6FEB61A1-1D24-4866-8F7F-C4ED021D0829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СРБ на год (КВСР)_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23" i="2" l="1"/>
  <c r="AF23" i="2"/>
  <c r="AF29" i="2"/>
  <c r="AG29" i="2"/>
  <c r="AG14" i="2"/>
  <c r="AF14" i="2"/>
  <c r="AG27" i="2"/>
  <c r="AF27" i="2"/>
  <c r="AG25" i="2"/>
  <c r="AF25" i="2"/>
  <c r="AG19" i="2"/>
  <c r="AG21" i="2"/>
  <c r="AG31" i="2" s="1"/>
  <c r="AF21" i="2"/>
  <c r="AF31" i="2" s="1"/>
  <c r="AF19" i="2"/>
</calcChain>
</file>

<file path=xl/sharedStrings.xml><?xml version="1.0" encoding="utf-8"?>
<sst xmlns="http://schemas.openxmlformats.org/spreadsheetml/2006/main" count="37" uniqueCount="36">
  <si>
    <t xml:space="preserve"> </t>
  </si>
  <si>
    <t>(расшифровка подписи)</t>
  </si>
  <si>
    <t>(подпись)</t>
  </si>
  <si>
    <t>Культура</t>
  </si>
  <si>
    <t>КУЛЬТУРА, КИНЕМАТОГРАФИЯ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</si>
  <si>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</si>
  <si>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</si>
  <si>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</si>
  <si>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</si>
  <si>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</si>
  <si>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</si>
  <si>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</si>
  <si>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Дата </t>
  </si>
  <si>
    <t xml:space="preserve">Форма по ОКУД </t>
  </si>
  <si>
    <t xml:space="preserve">                             Распределение бюджетных ассигнований по разделам </t>
  </si>
  <si>
    <t xml:space="preserve"> и подразделам  классификации расходов бюджетов Российской Федерации</t>
  </si>
  <si>
    <t>Глава администрации</t>
  </si>
  <si>
    <t>Н.И. Симакова</t>
  </si>
  <si>
    <t>Наименование показателя</t>
  </si>
  <si>
    <t>РЗ</t>
  </si>
  <si>
    <t>ПР</t>
  </si>
  <si>
    <t>рублях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</si>
  <si>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</si>
  <si>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</si>
  <si>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Приложение № 4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</si>
  <si>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</si>
  <si>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</si>
  <si>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</si>
  <si>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</si>
  <si>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на 2027 год</t>
  </si>
  <si>
    <t>на 2028 год</t>
  </si>
  <si>
    <t xml:space="preserve">
ЖИЛИЩНО-КОММУНАЛЬНОЕ ХОЗЯЙСТВО					</t>
  </si>
  <si>
    <t>Благоустройство</t>
  </si>
  <si>
    <t>к решению Думы Портбайкальского муниципального образования                                                                                                                                                                 О  бюджете Портбайкальского муниципального образования на 2026 год и плановый период 2027 и 2028 годов</t>
  </si>
  <si>
    <t>на плановый период 2027 и 2028 года</t>
  </si>
  <si>
    <t>от 25.12.2025г № 24-д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</si>
</sst>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[Red]\-#,##0.00;0.00"/>
    <numFmt numFmtId="165" formatCode="0000000000"/>
    <numFmt numFmtId="166" formatCode="00"/>
    <numFmt numFmtId="167" formatCode="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5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center"/>
      <protection hidden="1"/>
    </xf>
    <xf numFmtId="0" fontId="2" fillId="0" borderId="0" xfId="1" applyFont="1" applyAlignment="1" applyProtection="1">
      <alignment wrapText="1"/>
      <protection hidden="1"/>
    </xf>
    <xf numFmtId="0" fontId="4" fillId="0" borderId="0" xfId="1" applyFont="1" applyAlignment="1" applyProtection="1">
      <alignment horizontal="centerContinuous"/>
      <protection hidden="1"/>
    </xf>
    <xf numFmtId="0" fontId="3" fillId="0" borderId="0" xfId="1" applyFo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49" fontId="5" fillId="0" borderId="0" xfId="0" applyNumberFormat="1" applyFont="1" applyAlignment="1">
      <alignment wrapText="1"/>
    </xf>
    <xf numFmtId="0" fontId="6" fillId="0" borderId="0" xfId="0" applyFont="1"/>
    <xf numFmtId="0" fontId="5" fillId="0" borderId="0" xfId="0" applyFont="1"/>
    <xf numFmtId="0" fontId="4" fillId="0" borderId="0" xfId="1" applyFont="1" applyProtection="1">
      <protection hidden="1"/>
    </xf>
    <xf numFmtId="0" fontId="7" fillId="0" borderId="0" xfId="1" applyFont="1" applyProtection="1">
      <protection hidden="1"/>
    </xf>
    <xf numFmtId="166" fontId="2" fillId="0" borderId="0" xfId="1" applyNumberFormat="1" applyFont="1" applyProtection="1">
      <protection hidden="1"/>
    </xf>
    <xf numFmtId="164" fontId="2" fillId="0" borderId="0" xfId="1" applyNumberFormat="1" applyFont="1" applyProtection="1">
      <protection hidden="1"/>
    </xf>
    <xf numFmtId="165" fontId="2" fillId="0" borderId="0" xfId="1" applyNumberFormat="1" applyFont="1" applyProtection="1">
      <protection hidden="1"/>
    </xf>
    <xf numFmtId="0" fontId="0" fillId="0" borderId="0" xfId="0" applyProtection="1">
      <protection hidden="1"/>
    </xf>
    <xf numFmtId="164" fontId="3" fillId="0" borderId="0" xfId="0" applyNumberFormat="1" applyFont="1" applyProtection="1">
      <protection hidden="1"/>
    </xf>
    <xf numFmtId="164" fontId="3" fillId="0" borderId="3" xfId="0" applyNumberFormat="1" applyFont="1" applyBorder="1" applyProtection="1">
      <protection hidden="1"/>
    </xf>
    <xf numFmtId="166" fontId="2" fillId="0" borderId="3" xfId="0" applyNumberFormat="1" applyFont="1" applyBorder="1" applyProtection="1">
      <protection hidden="1"/>
    </xf>
    <xf numFmtId="164" fontId="2" fillId="0" borderId="3" xfId="0" applyNumberFormat="1" applyFont="1" applyBorder="1" applyProtection="1">
      <protection hidden="1"/>
    </xf>
    <xf numFmtId="0" fontId="4" fillId="0" borderId="0" xfId="1" applyFont="1" applyAlignment="1" applyProtection="1">
      <alignment wrapText="1"/>
      <protection hidden="1"/>
    </xf>
    <xf numFmtId="167" fontId="2" fillId="0" borderId="3" xfId="0" applyNumberFormat="1" applyFont="1" applyBorder="1" applyAlignment="1" applyProtection="1">
      <alignment wrapText="1"/>
      <protection hidden="1"/>
    </xf>
    <xf numFmtId="167" fontId="2" fillId="0" borderId="0" xfId="1" applyNumberFormat="1" applyFont="1" applyAlignment="1" applyProtection="1">
      <alignment wrapText="1"/>
      <protection hidden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1" applyFont="1" applyAlignment="1" applyProtection="1">
      <alignment horizontal="center" wrapText="1"/>
      <protection hidden="1"/>
    </xf>
    <xf numFmtId="167" fontId="3" fillId="0" borderId="3" xfId="0" applyNumberFormat="1" applyFont="1" applyBorder="1" applyAlignment="1" applyProtection="1">
      <alignment wrapText="1"/>
      <protection hidden="1"/>
    </xf>
    <xf numFmtId="167" fontId="2" fillId="0" borderId="3" xfId="0" applyNumberFormat="1" applyFont="1" applyBorder="1" applyAlignment="1" applyProtection="1">
      <alignment wrapText="1"/>
      <protection hidden="1"/>
    </xf>
    <xf numFmtId="0" fontId="3" fillId="0" borderId="3" xfId="0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>
      <alignment horizontal="left" wrapText="1"/>
    </xf>
    <xf numFmtId="49" fontId="5" fillId="0" borderId="0" xfId="0" applyNumberFormat="1" applyFont="1" applyAlignment="1">
      <alignment horizontal="left" wrapText="1"/>
    </xf>
    <xf numFmtId="0" fontId="3" fillId="0" borderId="0" xfId="1" applyFont="1" applyAlignment="1" applyProtection="1">
      <alignment horizontal="center" vertical="center" wrapText="1"/>
      <protection hidden="1"/>
    </xf>
    <xf numFmtId="165" fontId="2" fillId="0" borderId="0" xfId="1" applyNumberFormat="1" applyFont="1" applyProtection="1">
      <protection hidden="1"/>
    </xf>
    <xf numFmtId="0" fontId="3" fillId="0" borderId="0" xfId="1" applyFont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167" fontId="2" fillId="0" borderId="0" xfId="1" applyNumberFormat="1" applyFont="1" applyAlignment="1" applyProtection="1">
      <alignment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2" fillId="0" borderId="0" xfId="1" applyFont="1" applyAlignment="1" applyProtection="1">
      <alignment wrapText="1"/>
      <protection hidden="1"/>
    </xf>
    <xf numFmtId="0" fontId="2" fillId="0" borderId="2" xfId="0" applyFont="1" applyBorder="1" applyAlignment="1" applyProtection="1">
      <alignment horizontal="center"/>
      <protection hidden="1"/>
    </xf>
    <xf numFmtId="0" fontId="2" fillId="0" borderId="4" xfId="0" applyFont="1" applyBorder="1" applyAlignment="1" applyProtection="1">
      <alignment horizontal="center"/>
      <protection hidden="1"/>
    </xf>
    <xf numFmtId="0" fontId="2" fillId="0" borderId="5" xfId="0" applyFont="1" applyBorder="1" applyAlignment="1" applyProtection="1">
      <alignment horizontal="center"/>
      <protection hidden="1"/>
    </xf>
    <xf numFmtId="167" fontId="3" fillId="0" borderId="2" xfId="0" applyNumberFormat="1" applyFont="1" applyBorder="1" applyAlignment="1" applyProtection="1">
      <alignment horizontal="left" wrapText="1"/>
      <protection hidden="1"/>
    </xf>
    <xf numFmtId="167" fontId="3" fillId="0" borderId="4" xfId="0" applyNumberFormat="1" applyFont="1" applyBorder="1" applyAlignment="1" applyProtection="1">
      <alignment horizontal="left" wrapText="1"/>
      <protection hidden="1"/>
    </xf>
    <xf numFmtId="167" fontId="3" fillId="0" borderId="5" xfId="0" applyNumberFormat="1" applyFont="1" applyBorder="1" applyAlignment="1" applyProtection="1">
      <alignment horizontal="left" wrapText="1"/>
      <protection hidden="1"/>
    </xf>
    <xf numFmtId="167" fontId="2" fillId="0" borderId="2" xfId="0" applyNumberFormat="1" applyFont="1" applyBorder="1" applyAlignment="1" applyProtection="1">
      <alignment horizontal="left" wrapText="1"/>
      <protection hidden="1"/>
    </xf>
    <xf numFmtId="167" fontId="2" fillId="0" borderId="4" xfId="0" applyNumberFormat="1" applyFont="1" applyBorder="1" applyAlignment="1" applyProtection="1">
      <alignment horizontal="left" wrapText="1"/>
      <protection hidden="1"/>
    </xf>
    <xf numFmtId="167" fontId="2" fillId="0" borderId="5" xfId="0" applyNumberFormat="1" applyFont="1" applyBorder="1" applyAlignment="1" applyProtection="1">
      <alignment horizontal="left" wrapText="1"/>
      <protection hidden="1"/>
    </xf>
    <xf numFmtId="0" fontId="2" fillId="0" borderId="1" xfId="1" applyFont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 xr:uid="{00000000-0005-0000-0000-000001000000}"/>
    <cellStyle name="Обычный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34"/>
  <sheetViews>
    <sheetView showGridLines="0" tabSelected="1" topLeftCell="S1" zoomScaleNormal="100" workbookViewId="0">
      <selection activeCell="S12" sqref="S12:AC13"/>
    </sheetView>
  </sheetViews>
  <sheetFormatPr defaultRowHeight="12.75" x14ac:dyDescent="0.2"/>
  <cols>
    <col min="1" max="1" width="1.42578125" style="1" hidden="1" customWidth="1"/>
    <col min="2" max="2" width="0.7109375" style="1" hidden="1" customWidth="1"/>
    <col min="3" max="3" width="0.85546875" style="1" hidden="1" customWidth="1"/>
    <col min="4" max="4" width="0.7109375" style="1" hidden="1" customWidth="1"/>
    <col min="5" max="6" width="0" style="1" hidden="1" customWidth="1"/>
    <col min="7" max="7" width="0.7109375" style="1" hidden="1" customWidth="1"/>
    <col min="8" max="8" width="0.5703125" style="1" hidden="1" customWidth="1"/>
    <col min="9" max="9" width="38.28515625" style="1" hidden="1" customWidth="1"/>
    <col min="10" max="10" width="0" style="1" hidden="1" customWidth="1"/>
    <col min="11" max="11" width="5.7109375" style="1" hidden="1" customWidth="1"/>
    <col min="12" max="12" width="8.42578125" style="1" hidden="1" customWidth="1"/>
    <col min="13" max="15" width="0" style="1" hidden="1" customWidth="1"/>
    <col min="16" max="16" width="13.5703125" style="1" hidden="1" customWidth="1"/>
    <col min="17" max="17" width="12.28515625" style="1" hidden="1" customWidth="1"/>
    <col min="18" max="18" width="9.140625" style="1" hidden="1" customWidth="1"/>
    <col min="19" max="22" width="9.140625" style="1" customWidth="1"/>
    <col min="23" max="23" width="5.5703125" style="1" customWidth="1"/>
    <col min="24" max="29" width="9.140625" style="1" hidden="1" customWidth="1"/>
    <col min="30" max="30" width="4.85546875" style="1" customWidth="1"/>
    <col min="31" max="31" width="5.42578125" style="1" customWidth="1"/>
    <col min="32" max="34" width="11" style="1" customWidth="1"/>
    <col min="35" max="250" width="9.140625" style="1" customWidth="1"/>
    <col min="251" max="16384" width="9.140625" style="1"/>
  </cols>
  <sheetData>
    <row r="1" spans="1:37" ht="0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37" ht="12.75" hidden="1" customHeigh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2"/>
      <c r="Q2" s="2"/>
    </row>
    <row r="3" spans="1:37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Q3" s="11"/>
      <c r="R3" s="11"/>
      <c r="V3" s="25" t="s">
        <v>24</v>
      </c>
      <c r="W3" s="25"/>
      <c r="X3" s="25"/>
      <c r="Y3" s="25"/>
      <c r="Z3" s="25"/>
      <c r="AA3" s="25"/>
    </row>
    <row r="4" spans="1:37" ht="54" customHeight="1" x14ac:dyDescent="0.25">
      <c r="A4"/>
      <c r="B4"/>
      <c r="C4"/>
      <c r="D4"/>
      <c r="E4"/>
      <c r="F4"/>
      <c r="G4"/>
      <c r="H4"/>
      <c r="I4"/>
      <c r="J4"/>
      <c r="Q4"/>
      <c r="R4" s="9"/>
      <c r="V4" s="34" t="s">
        <v>33</v>
      </c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</row>
    <row r="5" spans="1:37" ht="12.75" customHeight="1" x14ac:dyDescent="0.25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W5" s="1" t="s">
        <v>35</v>
      </c>
    </row>
    <row r="6" spans="1:37" ht="0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8" t="s">
        <v>13</v>
      </c>
      <c r="P6" s="4"/>
      <c r="Q6" s="2"/>
      <c r="R6"/>
    </row>
    <row r="7" spans="1:37" ht="1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8" t="s">
        <v>12</v>
      </c>
      <c r="P7" s="4"/>
      <c r="Q7" s="2"/>
      <c r="R7"/>
    </row>
    <row r="8" spans="1:37" ht="13.5" customHeight="1" x14ac:dyDescent="0.25">
      <c r="R8" s="26" t="s">
        <v>14</v>
      </c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10"/>
    </row>
    <row r="9" spans="1:37" ht="14.25" customHeight="1" x14ac:dyDescent="0.2">
      <c r="R9" s="12" t="s">
        <v>15</v>
      </c>
      <c r="S9" s="30" t="s">
        <v>15</v>
      </c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22"/>
      <c r="AI9" s="22"/>
      <c r="AJ9" s="22"/>
      <c r="AK9" s="22"/>
    </row>
    <row r="10" spans="1:37" ht="15" customHeight="1" x14ac:dyDescent="0.2">
      <c r="R10" s="3"/>
      <c r="S10" s="2"/>
      <c r="T10" s="2"/>
      <c r="U10" s="28" t="s">
        <v>34</v>
      </c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"/>
    </row>
    <row r="11" spans="1:37" ht="12.75" customHeight="1" x14ac:dyDescent="0.2">
      <c r="R11" s="7"/>
      <c r="S11" s="7"/>
      <c r="T11" s="7"/>
      <c r="U11" s="7"/>
      <c r="V11" s="7"/>
      <c r="W11" s="7"/>
      <c r="X11" s="7"/>
      <c r="Y11" s="7"/>
      <c r="Z11" s="7"/>
      <c r="AA11" s="7"/>
      <c r="AB11" s="2"/>
      <c r="AC11" s="7"/>
      <c r="AD11" s="7"/>
      <c r="AE11" s="7"/>
      <c r="AF11" s="7"/>
      <c r="AG11" s="13" t="s">
        <v>21</v>
      </c>
    </row>
    <row r="12" spans="1:37" ht="30.75" customHeight="1" x14ac:dyDescent="0.2">
      <c r="A12" s="3"/>
      <c r="B12" s="36"/>
      <c r="C12" s="36"/>
      <c r="D12" s="36"/>
      <c r="E12" s="36"/>
      <c r="F12" s="36"/>
      <c r="G12" s="36"/>
      <c r="H12" s="36"/>
      <c r="I12" s="36"/>
      <c r="J12" s="36"/>
      <c r="K12" s="38"/>
      <c r="L12" s="38"/>
      <c r="M12" s="38"/>
      <c r="N12" s="38"/>
      <c r="O12" s="38"/>
      <c r="P12" s="36"/>
      <c r="Q12" s="36"/>
      <c r="S12" s="39" t="s">
        <v>18</v>
      </c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 t="s">
        <v>19</v>
      </c>
      <c r="AE12" s="39" t="s">
        <v>20</v>
      </c>
      <c r="AF12" s="33" t="s">
        <v>29</v>
      </c>
      <c r="AG12" s="33" t="s">
        <v>30</v>
      </c>
    </row>
    <row r="13" spans="1:37" ht="32.25" customHeight="1" x14ac:dyDescent="0.2">
      <c r="A13" s="3"/>
      <c r="B13" s="36"/>
      <c r="C13" s="36"/>
      <c r="D13" s="36"/>
      <c r="E13" s="36"/>
      <c r="F13" s="36"/>
      <c r="G13" s="36"/>
      <c r="H13" s="36"/>
      <c r="I13" s="36"/>
      <c r="J13" s="36"/>
      <c r="K13" s="38"/>
      <c r="L13" s="38"/>
      <c r="M13" s="38"/>
      <c r="N13" s="38"/>
      <c r="O13" s="38"/>
      <c r="P13" s="36"/>
      <c r="Q13" s="36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3"/>
      <c r="AG13" s="33"/>
    </row>
    <row r="14" spans="1:37" ht="12.75" customHeight="1" x14ac:dyDescent="0.2">
      <c r="A14" s="3"/>
      <c r="B14" s="40"/>
      <c r="C14" s="40"/>
      <c r="D14" s="40"/>
      <c r="E14" s="40"/>
      <c r="F14" s="40"/>
      <c r="G14" s="40"/>
      <c r="H14" s="40"/>
      <c r="I14" s="40"/>
      <c r="J14" s="40"/>
      <c r="K14" s="14"/>
      <c r="L14" s="14"/>
      <c r="M14" s="37"/>
      <c r="N14" s="37"/>
      <c r="O14" s="37"/>
      <c r="P14" s="15"/>
      <c r="Q14" s="15"/>
      <c r="S14" s="31" t="s">
        <v>11</v>
      </c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20">
        <v>1</v>
      </c>
      <c r="AE14" s="20">
        <v>0</v>
      </c>
      <c r="AF14" s="21">
        <f>AF15+AF16+AF17+AF18</f>
        <v>8784931.1400000006</v>
      </c>
      <c r="AG14" s="21">
        <f>AG15+AG16+AG17+AG18</f>
        <v>8494931.1400000006</v>
      </c>
    </row>
    <row r="15" spans="1:37" ht="12.75" customHeight="1" x14ac:dyDescent="0.2">
      <c r="A15" s="3"/>
      <c r="B15" s="40"/>
      <c r="C15" s="40"/>
      <c r="D15" s="40"/>
      <c r="E15" s="40"/>
      <c r="F15" s="40"/>
      <c r="G15" s="40"/>
      <c r="H15" s="40"/>
      <c r="I15" s="40"/>
      <c r="J15" s="40"/>
      <c r="K15" s="14"/>
      <c r="L15" s="14"/>
      <c r="M15" s="37"/>
      <c r="N15" s="37"/>
      <c r="O15" s="37"/>
      <c r="P15" s="15"/>
      <c r="Q15" s="15"/>
      <c r="S15" s="32" t="s">
        <v>10</v>
      </c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20">
        <v>1</v>
      </c>
      <c r="AE15" s="20">
        <v>2</v>
      </c>
      <c r="AF15" s="21">
        <v>1146739.9099999999</v>
      </c>
      <c r="AG15" s="21">
        <v>1146739.9099999999</v>
      </c>
    </row>
    <row r="16" spans="1:37" ht="12.75" customHeight="1" x14ac:dyDescent="0.2">
      <c r="A16" s="3"/>
      <c r="B16" s="40"/>
      <c r="C16" s="40"/>
      <c r="D16" s="40"/>
      <c r="E16" s="40"/>
      <c r="F16" s="40"/>
      <c r="G16" s="40"/>
      <c r="H16" s="40"/>
      <c r="I16" s="40"/>
      <c r="J16" s="40"/>
      <c r="K16" s="14"/>
      <c r="L16" s="14"/>
      <c r="M16" s="37"/>
      <c r="N16" s="37"/>
      <c r="O16" s="37"/>
      <c r="P16" s="15"/>
      <c r="Q16" s="15"/>
      <c r="S16" s="32" t="s">
        <v>9</v>
      </c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20">
        <v>1</v>
      </c>
      <c r="AE16" s="20">
        <v>4</v>
      </c>
      <c r="AF16" s="21">
        <v>7637091.2300000004</v>
      </c>
      <c r="AG16" s="21">
        <v>7347091.2300000004</v>
      </c>
    </row>
    <row r="17" spans="1:33" ht="21.75" customHeight="1" x14ac:dyDescent="0.2">
      <c r="A17" s="3"/>
      <c r="B17" s="40"/>
      <c r="C17" s="40"/>
      <c r="D17" s="40"/>
      <c r="E17" s="40"/>
      <c r="F17" s="40"/>
      <c r="G17" s="40"/>
      <c r="H17" s="40"/>
      <c r="I17" s="40"/>
      <c r="J17" s="40"/>
      <c r="K17" s="14"/>
      <c r="L17" s="14"/>
      <c r="M17" s="37"/>
      <c r="N17" s="37"/>
      <c r="O17" s="37"/>
      <c r="P17" s="15"/>
      <c r="Q17" s="15"/>
      <c r="S17" s="32" t="s">
        <v>8</v>
      </c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20">
        <v>1</v>
      </c>
      <c r="AE17" s="20">
        <v>11</v>
      </c>
      <c r="AF17" s="21">
        <v>500</v>
      </c>
      <c r="AG17" s="21">
        <v>500</v>
      </c>
    </row>
    <row r="18" spans="1:33" ht="12.75" customHeight="1" x14ac:dyDescent="0.2">
      <c r="A18" s="3"/>
      <c r="B18" s="40"/>
      <c r="C18" s="40"/>
      <c r="D18" s="40"/>
      <c r="E18" s="40"/>
      <c r="F18" s="40"/>
      <c r="G18" s="40"/>
      <c r="H18" s="40"/>
      <c r="I18" s="40"/>
      <c r="J18" s="40"/>
      <c r="K18" s="14"/>
      <c r="L18" s="14"/>
      <c r="M18" s="37"/>
      <c r="N18" s="37"/>
      <c r="O18" s="37"/>
      <c r="P18" s="15"/>
      <c r="Q18" s="15"/>
      <c r="S18" s="32" t="s">
        <v>7</v>
      </c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20">
        <v>1</v>
      </c>
      <c r="AE18" s="20">
        <v>13</v>
      </c>
      <c r="AF18" s="21">
        <v>600</v>
      </c>
      <c r="AG18" s="21">
        <v>600</v>
      </c>
    </row>
    <row r="19" spans="1:33" ht="12.75" customHeight="1" x14ac:dyDescent="0.2">
      <c r="A19" s="3"/>
      <c r="B19" s="40"/>
      <c r="C19" s="40"/>
      <c r="D19" s="40"/>
      <c r="E19" s="40"/>
      <c r="F19" s="40"/>
      <c r="G19" s="40"/>
      <c r="H19" s="40"/>
      <c r="I19" s="40"/>
      <c r="J19" s="40"/>
      <c r="K19" s="14"/>
      <c r="L19" s="14"/>
      <c r="M19" s="37"/>
      <c r="N19" s="37"/>
      <c r="O19" s="37"/>
      <c r="P19" s="15"/>
      <c r="Q19" s="15"/>
      <c r="S19" s="31" t="s">
        <v>6</v>
      </c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20">
        <v>2</v>
      </c>
      <c r="AE19" s="20">
        <v>0</v>
      </c>
      <c r="AF19" s="21">
        <f>AF20</f>
        <v>385400</v>
      </c>
      <c r="AG19" s="21">
        <f>AG20</f>
        <v>494300</v>
      </c>
    </row>
    <row r="20" spans="1:33" ht="12.75" customHeight="1" x14ac:dyDescent="0.2">
      <c r="A20" s="3"/>
      <c r="B20" s="40"/>
      <c r="C20" s="40"/>
      <c r="D20" s="40"/>
      <c r="E20" s="40"/>
      <c r="F20" s="40"/>
      <c r="G20" s="40"/>
      <c r="H20" s="40"/>
      <c r="I20" s="40"/>
      <c r="J20" s="40"/>
      <c r="K20" s="14"/>
      <c r="L20" s="14"/>
      <c r="M20" s="37"/>
      <c r="N20" s="37"/>
      <c r="O20" s="37"/>
      <c r="P20" s="15"/>
      <c r="Q20" s="15"/>
      <c r="S20" s="32" t="s">
        <v>5</v>
      </c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20">
        <v>2</v>
      </c>
      <c r="AE20" s="20">
        <v>3</v>
      </c>
      <c r="AF20" s="21">
        <v>385400</v>
      </c>
      <c r="AG20" s="21">
        <v>494300</v>
      </c>
    </row>
    <row r="21" spans="1:33" ht="27.75" customHeight="1" x14ac:dyDescent="0.2">
      <c r="A21" s="3"/>
      <c r="B21" s="40"/>
      <c r="C21" s="40"/>
      <c r="D21" s="40"/>
      <c r="E21" s="40"/>
      <c r="F21" s="40"/>
      <c r="G21" s="40"/>
      <c r="H21" s="40"/>
      <c r="I21" s="40"/>
      <c r="J21" s="40"/>
      <c r="K21" s="14"/>
      <c r="L21" s="14"/>
      <c r="M21" s="37"/>
      <c r="N21" s="37"/>
      <c r="O21" s="37"/>
      <c r="P21" s="15"/>
      <c r="Q21" s="15"/>
      <c r="S21" s="31" t="s">
        <v>25</v>
      </c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20">
        <v>3</v>
      </c>
      <c r="AE21" s="20">
        <v>0</v>
      </c>
      <c r="AF21" s="21">
        <f>AF22</f>
        <v>833526.7</v>
      </c>
      <c r="AG21" s="21">
        <f>AG22</f>
        <v>837524.2</v>
      </c>
    </row>
    <row r="22" spans="1:33" ht="39.75" customHeight="1" x14ac:dyDescent="0.2">
      <c r="A22" s="3"/>
      <c r="B22" s="40"/>
      <c r="C22" s="40"/>
      <c r="D22" s="40"/>
      <c r="E22" s="40"/>
      <c r="F22" s="40"/>
      <c r="G22" s="40"/>
      <c r="H22" s="40"/>
      <c r="I22" s="40"/>
      <c r="J22" s="40"/>
      <c r="K22" s="14"/>
      <c r="L22" s="14"/>
      <c r="M22" s="37"/>
      <c r="N22" s="37"/>
      <c r="O22" s="37"/>
      <c r="P22" s="15"/>
      <c r="Q22" s="15"/>
      <c r="S22" s="32" t="s">
        <v>26</v>
      </c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20">
        <v>3</v>
      </c>
      <c r="AE22" s="20">
        <v>10</v>
      </c>
      <c r="AF22" s="21">
        <v>833526.7</v>
      </c>
      <c r="AG22" s="21">
        <v>837524.2</v>
      </c>
    </row>
    <row r="23" spans="1:33" ht="19.5" customHeight="1" x14ac:dyDescent="0.2">
      <c r="A23" s="3"/>
      <c r="B23" s="24"/>
      <c r="C23" s="24"/>
      <c r="D23" s="24"/>
      <c r="E23" s="24"/>
      <c r="F23" s="24"/>
      <c r="G23" s="24"/>
      <c r="H23" s="24"/>
      <c r="I23" s="24"/>
      <c r="J23" s="24"/>
      <c r="K23" s="14"/>
      <c r="L23" s="14"/>
      <c r="M23" s="16"/>
      <c r="N23" s="16"/>
      <c r="O23" s="16"/>
      <c r="P23" s="15"/>
      <c r="Q23" s="15"/>
      <c r="S23" s="46" t="s">
        <v>31</v>
      </c>
      <c r="T23" s="47"/>
      <c r="U23" s="47"/>
      <c r="V23" s="47"/>
      <c r="W23" s="48"/>
      <c r="X23" s="23"/>
      <c r="Y23" s="23"/>
      <c r="Z23" s="23"/>
      <c r="AA23" s="23"/>
      <c r="AB23" s="23">
        <v>5</v>
      </c>
      <c r="AC23" s="23">
        <v>0</v>
      </c>
      <c r="AD23" s="20">
        <v>5</v>
      </c>
      <c r="AE23" s="20">
        <v>0</v>
      </c>
      <c r="AF23" s="21">
        <f>AF24</f>
        <v>280000</v>
      </c>
      <c r="AG23" s="21">
        <f>AG24</f>
        <v>361400</v>
      </c>
    </row>
    <row r="24" spans="1:33" ht="17.25" customHeight="1" x14ac:dyDescent="0.2">
      <c r="A24" s="3"/>
      <c r="B24" s="24"/>
      <c r="C24" s="24"/>
      <c r="D24" s="24"/>
      <c r="E24" s="24"/>
      <c r="F24" s="24"/>
      <c r="G24" s="24"/>
      <c r="H24" s="24"/>
      <c r="I24" s="24"/>
      <c r="J24" s="24"/>
      <c r="K24" s="14"/>
      <c r="L24" s="14"/>
      <c r="M24" s="16"/>
      <c r="N24" s="16"/>
      <c r="O24" s="16"/>
      <c r="P24" s="15"/>
      <c r="Q24" s="15"/>
      <c r="S24" s="49" t="s">
        <v>32</v>
      </c>
      <c r="T24" s="50"/>
      <c r="U24" s="50"/>
      <c r="V24" s="50"/>
      <c r="W24" s="51"/>
      <c r="X24" s="23"/>
      <c r="Y24" s="23"/>
      <c r="Z24" s="23"/>
      <c r="AA24" s="23"/>
      <c r="AB24" s="23">
        <v>5</v>
      </c>
      <c r="AC24" s="23">
        <v>3</v>
      </c>
      <c r="AD24" s="20">
        <v>5</v>
      </c>
      <c r="AE24" s="20">
        <v>3</v>
      </c>
      <c r="AF24" s="21">
        <v>280000</v>
      </c>
      <c r="AG24" s="21">
        <v>361400</v>
      </c>
    </row>
    <row r="25" spans="1:33" ht="21" customHeight="1" x14ac:dyDescent="0.2">
      <c r="A25" s="7"/>
      <c r="B25" s="40"/>
      <c r="C25" s="40"/>
      <c r="D25" s="40"/>
      <c r="E25" s="40"/>
      <c r="F25" s="40"/>
      <c r="G25" s="40"/>
      <c r="H25" s="40"/>
      <c r="I25" s="40"/>
      <c r="J25" s="40"/>
      <c r="K25" s="14"/>
      <c r="L25" s="14"/>
      <c r="M25" s="16"/>
      <c r="N25" s="16"/>
      <c r="O25" s="16"/>
      <c r="P25" s="15"/>
      <c r="Q25" s="15"/>
      <c r="S25" s="31" t="s">
        <v>4</v>
      </c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20">
        <v>8</v>
      </c>
      <c r="AE25" s="20">
        <v>0</v>
      </c>
      <c r="AF25" s="21">
        <f>AF26</f>
        <v>1742538.37</v>
      </c>
      <c r="AG25" s="21">
        <f>AG26</f>
        <v>1742538.37</v>
      </c>
    </row>
    <row r="26" spans="1:33" ht="12.75" customHeight="1" x14ac:dyDescent="0.2">
      <c r="A26" s="7"/>
      <c r="B26" s="40"/>
      <c r="C26" s="40"/>
      <c r="D26" s="40"/>
      <c r="E26" s="40"/>
      <c r="F26" s="40"/>
      <c r="G26" s="40"/>
      <c r="H26" s="40"/>
      <c r="I26" s="40"/>
      <c r="J26" s="40"/>
      <c r="K26" s="14"/>
      <c r="L26" s="14"/>
      <c r="M26" s="16"/>
      <c r="N26" s="16"/>
      <c r="O26" s="16"/>
      <c r="P26" s="15"/>
      <c r="Q26" s="15"/>
      <c r="S26" s="32" t="s">
        <v>3</v>
      </c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20">
        <v>8</v>
      </c>
      <c r="AE26" s="20">
        <v>1</v>
      </c>
      <c r="AF26" s="21">
        <v>1742538.37</v>
      </c>
      <c r="AG26" s="21">
        <v>1742538.37</v>
      </c>
    </row>
    <row r="27" spans="1:33" ht="24.75" customHeight="1" x14ac:dyDescent="0.2">
      <c r="S27" s="46" t="s">
        <v>27</v>
      </c>
      <c r="T27" s="47"/>
      <c r="U27" s="47"/>
      <c r="V27" s="47"/>
      <c r="W27" s="48"/>
      <c r="X27" s="23"/>
      <c r="Y27" s="23"/>
      <c r="Z27" s="23"/>
      <c r="AA27" s="23"/>
      <c r="AB27" s="23"/>
      <c r="AC27" s="23"/>
      <c r="AD27" s="20">
        <v>13</v>
      </c>
      <c r="AE27" s="20">
        <v>0</v>
      </c>
      <c r="AF27" s="21">
        <f>AF28</f>
        <v>500</v>
      </c>
      <c r="AG27" s="21">
        <f>AG28</f>
        <v>500</v>
      </c>
    </row>
    <row r="28" spans="1:33" ht="28.5" customHeight="1" x14ac:dyDescent="0.2">
      <c r="S28" s="49" t="s">
        <v>28</v>
      </c>
      <c r="T28" s="50"/>
      <c r="U28" s="50"/>
      <c r="V28" s="50"/>
      <c r="W28" s="51"/>
      <c r="X28" s="23"/>
      <c r="Y28" s="23"/>
      <c r="Z28" s="23"/>
      <c r="AA28" s="23"/>
      <c r="AB28" s="23"/>
      <c r="AC28" s="23"/>
      <c r="AD28" s="20">
        <v>13</v>
      </c>
      <c r="AE28" s="20">
        <v>1</v>
      </c>
      <c r="AF28" s="21">
        <v>500</v>
      </c>
      <c r="AG28" s="21">
        <v>500</v>
      </c>
    </row>
    <row r="29" spans="1:33" ht="11.25" customHeight="1" x14ac:dyDescent="0.2">
      <c r="S29" s="31" t="s">
        <v>22</v>
      </c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20">
        <v>14</v>
      </c>
      <c r="AE29" s="20">
        <v>0</v>
      </c>
      <c r="AF29" s="21">
        <f>AF30</f>
        <v>209311.29</v>
      </c>
      <c r="AG29" s="21">
        <f>AG30</f>
        <v>209311.29</v>
      </c>
    </row>
    <row r="30" spans="1:33" ht="25.5" customHeight="1" x14ac:dyDescent="0.2">
      <c r="A30" s="5"/>
      <c r="B30" s="5"/>
      <c r="C30" s="5"/>
      <c r="D30" s="5"/>
      <c r="E30" s="3"/>
      <c r="F30" s="2"/>
      <c r="G30" s="2"/>
      <c r="H30" s="2"/>
      <c r="I30" s="4"/>
      <c r="J30" s="3"/>
      <c r="K30" s="2"/>
      <c r="L30" s="2"/>
      <c r="M30" s="2"/>
      <c r="N30" s="2"/>
      <c r="O30" s="4"/>
      <c r="P30" s="3"/>
      <c r="Q30" s="2"/>
      <c r="S30" s="32" t="s">
        <v>23</v>
      </c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20">
        <v>14</v>
      </c>
      <c r="AE30" s="20">
        <v>3</v>
      </c>
      <c r="AF30" s="21">
        <v>209311.29</v>
      </c>
      <c r="AG30" s="21">
        <v>209311.29</v>
      </c>
    </row>
    <row r="31" spans="1:33" ht="11.25" customHeight="1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2"/>
      <c r="L31" s="2"/>
      <c r="M31" s="2"/>
      <c r="N31" s="2"/>
      <c r="O31" s="41"/>
      <c r="P31" s="41"/>
      <c r="Q31" s="2"/>
      <c r="S31" s="43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5"/>
      <c r="AF31" s="19">
        <f>AF14+AF19+AF21+AF25+AF29+AF27+AF23</f>
        <v>12236207.5</v>
      </c>
      <c r="AG31" s="19">
        <f>AG14+AG19+AG21+AG25+AG29+AG27+AG23</f>
        <v>12140505</v>
      </c>
    </row>
    <row r="32" spans="1:33" ht="11.25" customHeight="1" x14ac:dyDescent="0.25">
      <c r="A32" s="3"/>
      <c r="B32" s="3"/>
      <c r="C32" s="3"/>
      <c r="D32" s="3"/>
      <c r="E32" s="3"/>
      <c r="F32" s="2"/>
      <c r="G32" s="2"/>
      <c r="H32" s="2"/>
      <c r="I32" s="2"/>
      <c r="J32" s="2"/>
      <c r="K32" s="41"/>
      <c r="L32" s="41"/>
      <c r="M32" s="2"/>
      <c r="N32" s="2"/>
      <c r="O32" s="41"/>
      <c r="P32" s="41"/>
      <c r="Q32" s="2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8"/>
      <c r="AG32" s="18"/>
    </row>
    <row r="33" spans="1:35" ht="11.25" customHeight="1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2"/>
      <c r="L33" s="2"/>
      <c r="M33" s="2"/>
      <c r="N33" s="2"/>
      <c r="O33" s="2"/>
      <c r="P33" s="2"/>
      <c r="Q33" s="2"/>
      <c r="S33" s="42" t="s">
        <v>16</v>
      </c>
      <c r="T33" s="42"/>
      <c r="U33" s="42"/>
      <c r="V33" s="42"/>
      <c r="W33" s="42"/>
      <c r="X33" s="42"/>
      <c r="Y33" s="42"/>
      <c r="Z33" s="42"/>
      <c r="AA33" s="42"/>
      <c r="AB33" s="2"/>
      <c r="AC33" s="4"/>
      <c r="AD33" s="2"/>
      <c r="AE33" s="2"/>
      <c r="AF33" s="2"/>
      <c r="AG33" s="41" t="s">
        <v>17</v>
      </c>
      <c r="AH33" s="41"/>
      <c r="AI33" s="2"/>
    </row>
    <row r="34" spans="1:35" ht="2.85" customHeight="1" x14ac:dyDescent="0.2">
      <c r="A34" s="2" t="s">
        <v>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S34" s="5"/>
      <c r="T34" s="5"/>
      <c r="U34" s="5"/>
      <c r="V34" s="5"/>
      <c r="W34" s="3"/>
      <c r="X34" s="2"/>
      <c r="Y34" s="2"/>
      <c r="Z34" s="2"/>
      <c r="AA34" s="2"/>
      <c r="AB34" s="2"/>
      <c r="AC34" s="52" t="s">
        <v>2</v>
      </c>
      <c r="AD34" s="52"/>
      <c r="AE34" s="2"/>
      <c r="AF34" s="2"/>
      <c r="AG34" s="52" t="s">
        <v>1</v>
      </c>
      <c r="AH34" s="52"/>
      <c r="AI34" s="2"/>
    </row>
  </sheetData>
  <mergeCells count="64">
    <mergeCell ref="S23:W23"/>
    <mergeCell ref="S24:W24"/>
    <mergeCell ref="AC34:AD34"/>
    <mergeCell ref="AG33:AH33"/>
    <mergeCell ref="AG34:AH34"/>
    <mergeCell ref="B25:J25"/>
    <mergeCell ref="O31:P31"/>
    <mergeCell ref="S33:AA33"/>
    <mergeCell ref="S31:AE31"/>
    <mergeCell ref="S29:AC29"/>
    <mergeCell ref="S30:AC30"/>
    <mergeCell ref="S25:AC25"/>
    <mergeCell ref="S26:AC26"/>
    <mergeCell ref="O32:P32"/>
    <mergeCell ref="K32:L32"/>
    <mergeCell ref="B26:J26"/>
    <mergeCell ref="S27:W27"/>
    <mergeCell ref="S28:W28"/>
    <mergeCell ref="B22:J22"/>
    <mergeCell ref="M22:O22"/>
    <mergeCell ref="B15:J15"/>
    <mergeCell ref="M15:O15"/>
    <mergeCell ref="B16:J16"/>
    <mergeCell ref="B18:J18"/>
    <mergeCell ref="M18:O18"/>
    <mergeCell ref="B19:J19"/>
    <mergeCell ref="M19:O19"/>
    <mergeCell ref="B17:J17"/>
    <mergeCell ref="M17:O17"/>
    <mergeCell ref="B20:J20"/>
    <mergeCell ref="M20:O20"/>
    <mergeCell ref="B21:J21"/>
    <mergeCell ref="M21:O21"/>
    <mergeCell ref="J12:J13"/>
    <mergeCell ref="B12:I13"/>
    <mergeCell ref="K12:K13"/>
    <mergeCell ref="L12:L13"/>
    <mergeCell ref="B14:J14"/>
    <mergeCell ref="S20:AC20"/>
    <mergeCell ref="S21:AC21"/>
    <mergeCell ref="P12:P13"/>
    <mergeCell ref="M14:O14"/>
    <mergeCell ref="S22:AC22"/>
    <mergeCell ref="S15:AC15"/>
    <mergeCell ref="M16:O16"/>
    <mergeCell ref="O12:O13"/>
    <mergeCell ref="M12:M13"/>
    <mergeCell ref="N12:N13"/>
    <mergeCell ref="S12:AC13"/>
    <mergeCell ref="Q12:Q13"/>
    <mergeCell ref="V3:AA3"/>
    <mergeCell ref="R8:AG8"/>
    <mergeCell ref="U10:AG10"/>
    <mergeCell ref="S9:AG9"/>
    <mergeCell ref="S19:AC19"/>
    <mergeCell ref="S17:AC17"/>
    <mergeCell ref="S18:AC18"/>
    <mergeCell ref="S16:AC16"/>
    <mergeCell ref="AG12:AG13"/>
    <mergeCell ref="S14:AC14"/>
    <mergeCell ref="V4:AG4"/>
    <mergeCell ref="AF12:AF13"/>
    <mergeCell ref="AD12:AD13"/>
    <mergeCell ref="AE12:AE13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pos1</dc:creator>
  <cp:lastModifiedBy>Надежда</cp:lastModifiedBy>
  <cp:lastPrinted>2025-12-24T02:30:31Z</cp:lastPrinted>
  <dcterms:created xsi:type="dcterms:W3CDTF">2019-11-13T05:46:39Z</dcterms:created>
  <dcterms:modified xsi:type="dcterms:W3CDTF">2025-12-24T02:30:58Z</dcterms:modified>
</cp:coreProperties>
</file>